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162913"/>
</workbook>
</file>

<file path=xl/calcChain.xml><?xml version="1.0" encoding="utf-8"?>
<calcChain xmlns="http://schemas.openxmlformats.org/spreadsheetml/2006/main">
  <c r="I63" i="1" l="1"/>
</calcChain>
</file>

<file path=xl/sharedStrings.xml><?xml version="1.0" encoding="utf-8"?>
<sst xmlns="http://schemas.openxmlformats.org/spreadsheetml/2006/main" count="269" uniqueCount="142">
  <si>
    <t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</si>
  <si>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>О Т Ч Е Т
об исполнении сметы расходов</t>
  </si>
  <si>
    <t>на 01.10.2022</t>
  </si>
  <si>
    <t>Наименование организации:</t>
  </si>
  <si>
    <t>И.Д.Республиканского целевого книжного фонда при МНО РУз</t>
  </si>
  <si>
    <t xml:space="preserve">          </t>
  </si>
  <si>
    <t>Раздел   0964   подраздел   302   глава   180</t>
  </si>
  <si>
    <t xml:space="preserve">Отчетный период: </t>
  </si>
  <si>
    <t>1 октября</t>
  </si>
  <si>
    <t>Министерство:</t>
  </si>
  <si>
    <t>Уровень бюджета:</t>
  </si>
  <si>
    <t xml:space="preserve">Еденица измерения: тыс. сум </t>
  </si>
  <si>
    <t>Л/С:</t>
  </si>
  <si>
    <t>300410860262667096430218001</t>
  </si>
  <si>
    <t>Категория</t>
  </si>
  <si>
    <t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</si>
  <si>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</si>
  <si>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</si>
  <si>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</si>
  <si>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</si>
  <si>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>Профинан-
сировано 
за отчетный 
период</t>
  </si>
  <si>
    <t>Всего 
кассовых 
расходов</t>
  </si>
  <si>
    <t>Всего 
фактические 
расходы</t>
  </si>
  <si>
    <t>А</t>
  </si>
  <si>
    <t>Б</t>
  </si>
  <si>
    <t>41</t>
  </si>
  <si>
    <t>10</t>
  </si>
  <si>
    <t>000</t>
  </si>
  <si>
    <t>Заработная плата</t>
  </si>
  <si>
    <t>01</t>
  </si>
  <si>
    <t>11</t>
  </si>
  <si>
    <t>Заработная плата в денежной форме</t>
  </si>
  <si>
    <t>02</t>
  </si>
  <si>
    <t>100</t>
  </si>
  <si>
    <t>Основная заработная плата</t>
  </si>
  <si>
    <t>03</t>
  </si>
  <si>
    <t>47</t>
  </si>
  <si>
    <t>Пособия</t>
  </si>
  <si>
    <t>04</t>
  </si>
  <si>
    <t>120</t>
  </si>
  <si>
    <t>Пособия по временной нетрудоспособности</t>
  </si>
  <si>
    <t>05</t>
  </si>
  <si>
    <t>X</t>
  </si>
  <si>
    <t>I-группа "Заработная плата и приравненные к ней платежи"</t>
  </si>
  <si>
    <t>06</t>
  </si>
  <si>
    <t>20</t>
  </si>
  <si>
    <t>Взносы / отчисления на социальные нужды</t>
  </si>
  <si>
    <t>07</t>
  </si>
  <si>
    <t>21</t>
  </si>
  <si>
    <t>Реально производимые взносы/отчисления на социальные нужды</t>
  </si>
  <si>
    <t>08</t>
  </si>
  <si>
    <t>Единый социальный платеж</t>
  </si>
  <si>
    <t>09</t>
  </si>
  <si>
    <t>200</t>
  </si>
  <si>
    <t>Другие взносы/отчисления на социальные нужды</t>
  </si>
  <si>
    <t>II-группа "Начисления на заработную плату"</t>
  </si>
  <si>
    <t>42</t>
  </si>
  <si>
    <t>00</t>
  </si>
  <si>
    <t>РАСХОДЫ ПО ТОВАРАМ И УСЛУГАМ</t>
  </si>
  <si>
    <t>12</t>
  </si>
  <si>
    <t>Командировочные расходы</t>
  </si>
  <si>
    <t>13</t>
  </si>
  <si>
    <t>В пределах республики</t>
  </si>
  <si>
    <t>14</t>
  </si>
  <si>
    <t>30</t>
  </si>
  <si>
    <t>Содержание и текущий ремонт</t>
  </si>
  <si>
    <t>15</t>
  </si>
  <si>
    <t>34</t>
  </si>
  <si>
    <t>Машины, оборудования и техника</t>
  </si>
  <si>
    <t>16</t>
  </si>
  <si>
    <t>Транспортные средства</t>
  </si>
  <si>
    <t>17</t>
  </si>
  <si>
    <t>900</t>
  </si>
  <si>
    <t>Прочие машины, оборудования, техника и передаточные устройства</t>
  </si>
  <si>
    <t>18</t>
  </si>
  <si>
    <t>920</t>
  </si>
  <si>
    <t>Компьютерное оборудование, вычислительная и аудио-видео техника</t>
  </si>
  <si>
    <t>19</t>
  </si>
  <si>
    <t>50</t>
  </si>
  <si>
    <t>Расходы запасов материальных оборотных средств</t>
  </si>
  <si>
    <t>52</t>
  </si>
  <si>
    <t>Прочие материальные оборотные средства</t>
  </si>
  <si>
    <t>Товарно-материальных запасов</t>
  </si>
  <si>
    <t>22</t>
  </si>
  <si>
    <t>110</t>
  </si>
  <si>
    <t>Товарно-материальных запасов (кроме бумаги)</t>
  </si>
  <si>
    <t>23</t>
  </si>
  <si>
    <t>Расходы на приобретение бумаги</t>
  </si>
  <si>
    <t>24</t>
  </si>
  <si>
    <t>130</t>
  </si>
  <si>
    <t>Приобретение прочей полиграфической</t>
  </si>
  <si>
    <t>25</t>
  </si>
  <si>
    <t>500</t>
  </si>
  <si>
    <t>Топливо и ГСМ</t>
  </si>
  <si>
    <t>26</t>
  </si>
  <si>
    <t>90</t>
  </si>
  <si>
    <t>Другие расходы на приобретение товаров и услуг</t>
  </si>
  <si>
    <t>27</t>
  </si>
  <si>
    <t>92</t>
  </si>
  <si>
    <t>Телефонные, телекоммуникационные и информационные услуги</t>
  </si>
  <si>
    <t>28</t>
  </si>
  <si>
    <t>Телефонные, телеграфные и почтовые услуги</t>
  </si>
  <si>
    <t>29</t>
  </si>
  <si>
    <t>Информационные и коммуникационные услуги</t>
  </si>
  <si>
    <t>99</t>
  </si>
  <si>
    <t>Прочие расходы на приобретение товаров и услуг</t>
  </si>
  <si>
    <t>31</t>
  </si>
  <si>
    <t>990</t>
  </si>
  <si>
    <t>32</t>
  </si>
  <si>
    <t>43</t>
  </si>
  <si>
    <t>РАСХОДЫ ПО ОСНОВНЫМ СРЕДСТВАМ</t>
  </si>
  <si>
    <t>33</t>
  </si>
  <si>
    <t>Приобретение основных средств</t>
  </si>
  <si>
    <t>54</t>
  </si>
  <si>
    <t>35</t>
  </si>
  <si>
    <t>36</t>
  </si>
  <si>
    <t>Прочие машины и оборудование</t>
  </si>
  <si>
    <t>37</t>
  </si>
  <si>
    <t>910</t>
  </si>
  <si>
    <t>Мебель и офисное оборудование</t>
  </si>
  <si>
    <t>38</t>
  </si>
  <si>
    <t xml:space="preserve">Компьютерное оборудование, вычислительная, аудио-видео техника, информационная технология и принадлежности </t>
  </si>
  <si>
    <t>39</t>
  </si>
  <si>
    <t>Прочая техника</t>
  </si>
  <si>
    <t>40</t>
  </si>
  <si>
    <t>48</t>
  </si>
  <si>
    <t>ДРУГИЕ РАСХОДЫ</t>
  </si>
  <si>
    <t>Различные прочие расходы</t>
  </si>
  <si>
    <t>Текущие</t>
  </si>
  <si>
    <t>44</t>
  </si>
  <si>
    <t>140</t>
  </si>
  <si>
    <t>Электрон давлат харидларида иштирок этиш учун закалат тулови харажатлари</t>
  </si>
  <si>
    <t>45</t>
  </si>
  <si>
    <t>190</t>
  </si>
  <si>
    <t>Прочие расходы</t>
  </si>
  <si>
    <t>46</t>
  </si>
  <si>
    <t>IV-группа "Другие расходы"</t>
  </si>
  <si>
    <t>ВСЕГО</t>
  </si>
  <si>
    <t>Руководитель   _____________________</t>
  </si>
  <si>
    <t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</si>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</sst>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?_р_._-;_-@_-"/>
    <numFmt numFmtId="165" formatCode="_-* #,##0.0_р_._-;\-* #,##0.0_р_._-;_-* &quot; &quot;??_р_._-;_-@_-"/>
    <numFmt numFmtId="166" formatCode="_-* #,##0.0\ _₽_-;\-* #,##0.0\ _₽_-;_-* &quot;-&quot;?\ _₽_-;_-@_-"/>
  </numFmts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2" fillId="0" borderId="0"/>
    <xf numFmtId="0" fontId="6" fillId="2" borderId="0"/>
  </cellStyleXfs>
  <cellXfs count="32">
    <xf numFmtId="0" fontId="0" fillId="0" borderId="0" xfId="0" applyNumberFormat="1" applyFont="1" applyFill="1" applyBorder="1" applyProtection="1"/>
    <xf numFmtId="0" fontId="19" fillId="33" borderId="10" xfId="36" applyNumberFormat="1" applyFont="1" applyFill="1" applyBorder="1" applyAlignment="1" applyProtection="1">
      <alignment horizontal="center" vertical="center" wrapText="1"/>
    </xf>
    <xf numFmtId="0" fontId="20" fillId="33" borderId="10" xfId="36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vertical="center"/>
    </xf>
    <xf numFmtId="49" fontId="19" fillId="33" borderId="0" xfId="36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left"/>
    </xf>
    <xf numFmtId="0" fontId="20" fillId="33" borderId="10" xfId="36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Protection="1"/>
    <xf numFmtId="0" fontId="21" fillId="0" borderId="10" xfId="0" applyNumberFormat="1" applyFont="1" applyFill="1" applyBorder="1" applyAlignment="1" applyProtection="1">
      <alignment horizontal="center" vertical="center" textRotation="90"/>
    </xf>
    <xf numFmtId="0" fontId="21" fillId="0" borderId="10" xfId="0" applyNumberFormat="1" applyFont="1" applyFill="1" applyBorder="1" applyAlignment="1" applyProtection="1">
      <alignment horizontal="center" vertical="center" textRotation="90" wrapText="1"/>
    </xf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0" fillId="33" borderId="10" xfId="36" applyNumberFormat="1" applyFont="1" applyFill="1" applyBorder="1" applyAlignment="1" applyProtection="1">
      <alignment horizontal="justify" vertical="center" wrapText="1"/>
    </xf>
    <xf numFmtId="49" fontId="20" fillId="33" borderId="10" xfId="42" applyNumberFormat="1" applyFont="1" applyFill="1" applyBorder="1" applyAlignment="1" applyProtection="1">
      <alignment horizontal="center" vertical="center"/>
    </xf>
    <xf numFmtId="165" fontId="20" fillId="33" borderId="10" xfId="42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49" fontId="21" fillId="0" borderId="10" xfId="0" applyNumberFormat="1" applyFont="1" applyFill="1" applyBorder="1" applyAlignment="1" applyProtection="1">
      <alignment horizontal="center" vertical="center"/>
    </xf>
    <xf numFmtId="0" fontId="19" fillId="0" borderId="10" xfId="36" applyNumberFormat="1" applyFont="1" applyFill="1" applyBorder="1" applyAlignment="1" applyProtection="1">
      <alignment horizontal="left" vertical="center" wrapText="1"/>
    </xf>
    <xf numFmtId="49" fontId="19" fillId="33" borderId="10" xfId="42" applyNumberFormat="1" applyFont="1" applyFill="1" applyBorder="1" applyAlignment="1" applyProtection="1">
      <alignment horizontal="center" vertical="center"/>
    </xf>
    <xf numFmtId="165" fontId="19" fillId="33" borderId="10" xfId="42" applyNumberFormat="1" applyFont="1" applyFill="1" applyBorder="1" applyAlignment="1" applyProtection="1">
      <alignment horizontal="center" vertical="center"/>
    </xf>
    <xf numFmtId="166" fontId="21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left"/>
    </xf>
    <xf numFmtId="0" fontId="23" fillId="0" borderId="11" xfId="0" applyNumberFormat="1" applyFont="1" applyFill="1" applyBorder="1" applyAlignment="1" applyProtection="1">
      <alignment horizontal="center"/>
    </xf>
    <xf numFmtId="0" fontId="23" fillId="0" borderId="13" xfId="0" applyNumberFormat="1" applyFont="1" applyFill="1" applyBorder="1" applyAlignment="1" applyProtection="1">
      <alignment horizontal="center"/>
    </xf>
    <xf numFmtId="0" fontId="23" fillId="0" borderId="12" xfId="0" applyNumberFormat="1" applyFont="1" applyFill="1" applyBorder="1" applyAlignment="1" applyProtection="1">
      <alignment horizont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topLeftCell="A28" workbookViewId="0">
      <selection activeCell="E1" sqref="E1:I1"/>
    </sheetView>
  </sheetViews>
  <sheetFormatPr defaultRowHeight="15" customHeight="1" x14ac:dyDescent="0.2"/>
  <cols>
    <col min="1" max="1" width="3.85546875" style="9" customWidth="1"/>
    <col min="2" max="2" width="6.28515625" style="9" customWidth="1"/>
    <col min="3" max="3" width="4.7109375" style="9" customWidth="1"/>
    <col min="4" max="4" width="59.7109375" style="9" customWidth="1"/>
    <col min="5" max="5" width="8" style="9" customWidth="1"/>
    <col min="6" max="6" width="19.140625" style="6" customWidth="1"/>
    <col min="7" max="7" width="21" style="6" customWidth="1"/>
    <col min="8" max="9" width="19.140625" style="6" customWidth="1"/>
    <col min="10" max="16384" width="9.140625" style="9"/>
  </cols>
  <sheetData>
    <row r="1" spans="1:9" ht="57.75" customHeight="1" x14ac:dyDescent="0.2">
      <c r="E1" s="23" t="s">
        <v>0</v>
      </c>
      <c r="F1" s="23"/>
      <c r="G1" s="23"/>
      <c r="H1" s="23"/>
      <c r="I1" s="23"/>
    </row>
    <row r="2" spans="1:9" ht="33.6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9.75" customHeight="1" x14ac:dyDescent="0.2">
      <c r="A4" s="5"/>
      <c r="B4" s="5"/>
      <c r="C4" s="5"/>
      <c r="D4" s="5"/>
      <c r="E4" s="5"/>
    </row>
    <row r="5" spans="1:9" ht="13.5" customHeight="1" x14ac:dyDescent="0.2">
      <c r="A5" s="3"/>
      <c r="B5" s="26" t="s">
        <v>3</v>
      </c>
      <c r="C5" s="26"/>
      <c r="D5" s="26"/>
      <c r="E5" s="27" t="s">
        <v>4</v>
      </c>
      <c r="F5" s="27"/>
      <c r="G5" s="27"/>
      <c r="H5" s="27"/>
      <c r="I5" s="27"/>
    </row>
    <row r="6" spans="1:9" ht="13.5" customHeight="1" x14ac:dyDescent="0.2">
      <c r="A6" s="3" t="s">
        <v>5</v>
      </c>
      <c r="B6" s="26" t="s">
        <v>6</v>
      </c>
      <c r="C6" s="26"/>
      <c r="D6" s="26"/>
      <c r="E6" s="27"/>
      <c r="F6" s="27"/>
      <c r="G6" s="27"/>
      <c r="H6" s="27"/>
      <c r="I6" s="27"/>
    </row>
    <row r="7" spans="1:9" ht="13.5" customHeight="1" x14ac:dyDescent="0.2">
      <c r="A7" s="3"/>
      <c r="B7" s="26" t="s">
        <v>7</v>
      </c>
      <c r="C7" s="26"/>
      <c r="D7" s="26"/>
      <c r="E7" s="27" t="s">
        <v>8</v>
      </c>
      <c r="F7" s="27"/>
      <c r="G7" s="27"/>
      <c r="H7" s="27"/>
      <c r="I7" s="27"/>
    </row>
    <row r="8" spans="1:9" ht="13.5" customHeight="1" x14ac:dyDescent="0.2">
      <c r="A8" s="3"/>
      <c r="B8" s="26" t="s">
        <v>9</v>
      </c>
      <c r="C8" s="26"/>
      <c r="D8" s="26"/>
      <c r="E8" s="27"/>
      <c r="F8" s="27"/>
      <c r="G8" s="27"/>
      <c r="H8" s="27"/>
      <c r="I8" s="27"/>
    </row>
    <row r="9" spans="1:9" ht="13.5" customHeight="1" x14ac:dyDescent="0.2">
      <c r="A9" s="3"/>
      <c r="B9" s="26" t="s">
        <v>10</v>
      </c>
      <c r="C9" s="26"/>
      <c r="D9" s="26"/>
      <c r="E9" s="27"/>
      <c r="F9" s="27"/>
      <c r="G9" s="27"/>
      <c r="H9" s="27"/>
      <c r="I9" s="27"/>
    </row>
    <row r="10" spans="1:9" ht="13.5" customHeight="1" x14ac:dyDescent="0.2">
      <c r="A10" s="3"/>
      <c r="B10" s="26" t="s">
        <v>11</v>
      </c>
      <c r="C10" s="26"/>
      <c r="D10" s="26"/>
      <c r="E10" s="27"/>
      <c r="F10" s="27"/>
      <c r="G10" s="27"/>
      <c r="H10" s="27"/>
      <c r="I10" s="27"/>
    </row>
    <row r="11" spans="1:9" ht="13.5" customHeight="1" x14ac:dyDescent="0.2">
      <c r="A11" s="3"/>
      <c r="B11" s="26" t="s">
        <v>12</v>
      </c>
      <c r="C11" s="26"/>
      <c r="D11" s="26"/>
      <c r="E11" s="27" t="s">
        <v>13</v>
      </c>
      <c r="F11" s="27"/>
      <c r="G11" s="27"/>
      <c r="H11" s="27"/>
      <c r="I11" s="27"/>
    </row>
    <row r="12" spans="1:9" ht="8.25" customHeight="1" x14ac:dyDescent="0.2"/>
    <row r="13" spans="1:9" ht="57.6" customHeight="1" x14ac:dyDescent="0.2">
      <c r="A13" s="10" t="s">
        <v>14</v>
      </c>
      <c r="B13" s="11" t="s">
        <v>15</v>
      </c>
      <c r="C13" s="10" t="s">
        <v>16</v>
      </c>
      <c r="D13" s="1" t="s">
        <v>17</v>
      </c>
      <c r="E13" s="1" t="s">
        <v>18</v>
      </c>
      <c r="F13" s="1" t="s">
        <v>19</v>
      </c>
      <c r="G13" s="1" t="s">
        <v>20</v>
      </c>
      <c r="H13" s="1" t="s">
        <v>21</v>
      </c>
      <c r="I13" s="1" t="s">
        <v>22</v>
      </c>
    </row>
    <row r="14" spans="1:9" ht="15" customHeight="1" x14ac:dyDescent="0.2">
      <c r="A14" s="29" t="s">
        <v>23</v>
      </c>
      <c r="B14" s="30"/>
      <c r="C14" s="31"/>
      <c r="D14" s="2" t="s">
        <v>24</v>
      </c>
      <c r="E14" s="2">
        <v>1</v>
      </c>
      <c r="F14" s="8">
        <v>2</v>
      </c>
      <c r="G14" s="8">
        <v>3</v>
      </c>
      <c r="H14" s="8">
        <v>4</v>
      </c>
      <c r="I14" s="8">
        <v>5</v>
      </c>
    </row>
    <row r="15" spans="1:9" ht="12.75" x14ac:dyDescent="0.2">
      <c r="A15" s="12" t="s">
        <v>25</v>
      </c>
      <c r="B15" s="12" t="s">
        <v>26</v>
      </c>
      <c r="C15" s="13" t="s">
        <v>27</v>
      </c>
      <c r="D15" s="14" t="s">
        <v>28</v>
      </c>
      <c r="E15" s="15" t="s">
        <v>29</v>
      </c>
      <c r="F15" s="16">
        <v>3400000</v>
      </c>
      <c r="G15" s="16">
        <v>3099449.9</v>
      </c>
      <c r="H15" s="16">
        <v>3099449.9</v>
      </c>
      <c r="I15" s="16">
        <v>3099449.9</v>
      </c>
    </row>
    <row r="16" spans="1:9" ht="12.75" x14ac:dyDescent="0.2">
      <c r="A16" s="12" t="s">
        <v>25</v>
      </c>
      <c r="B16" s="12" t="s">
        <v>30</v>
      </c>
      <c r="C16" s="13" t="s">
        <v>27</v>
      </c>
      <c r="D16" s="14" t="s">
        <v>31</v>
      </c>
      <c r="E16" s="15" t="s">
        <v>32</v>
      </c>
      <c r="F16" s="16">
        <v>3400000</v>
      </c>
      <c r="G16" s="16">
        <v>3099449.9</v>
      </c>
      <c r="H16" s="16">
        <v>3099449.9</v>
      </c>
      <c r="I16" s="16">
        <v>3099449.9</v>
      </c>
    </row>
    <row r="17" spans="1:9" ht="12.75" x14ac:dyDescent="0.2">
      <c r="A17" s="17" t="s">
        <v>25</v>
      </c>
      <c r="B17" s="17" t="s">
        <v>30</v>
      </c>
      <c r="C17" s="18" t="s">
        <v>33</v>
      </c>
      <c r="D17" s="19" t="s">
        <v>34</v>
      </c>
      <c r="E17" s="20" t="s">
        <v>35</v>
      </c>
      <c r="F17" s="21">
        <v>3400000</v>
      </c>
      <c r="G17" s="21">
        <v>3099449.9</v>
      </c>
      <c r="H17" s="21">
        <v>3099449.9</v>
      </c>
      <c r="I17" s="21">
        <v>3099449.9</v>
      </c>
    </row>
    <row r="18" spans="1:9" ht="12.75" x14ac:dyDescent="0.2">
      <c r="A18" s="12" t="s">
        <v>36</v>
      </c>
      <c r="B18" s="12" t="s">
        <v>30</v>
      </c>
      <c r="C18" s="13" t="s">
        <v>33</v>
      </c>
      <c r="D18" s="14" t="s">
        <v>37</v>
      </c>
      <c r="E18" s="15" t="s">
        <v>38</v>
      </c>
      <c r="F18" s="16">
        <v>0</v>
      </c>
      <c r="G18" s="16">
        <v>1090.9000000000001</v>
      </c>
      <c r="H18" s="16">
        <v>1090.9000000000001</v>
      </c>
      <c r="I18" s="16">
        <v>1090.9000000000001</v>
      </c>
    </row>
    <row r="19" spans="1:9" ht="12.75" x14ac:dyDescent="0.2">
      <c r="A19" s="17" t="s">
        <v>36</v>
      </c>
      <c r="B19" s="17" t="s">
        <v>30</v>
      </c>
      <c r="C19" s="18" t="s">
        <v>39</v>
      </c>
      <c r="D19" s="19" t="s">
        <v>40</v>
      </c>
      <c r="E19" s="20" t="s">
        <v>41</v>
      </c>
      <c r="F19" s="21">
        <v>0</v>
      </c>
      <c r="G19" s="21">
        <v>1090.9000000000001</v>
      </c>
      <c r="H19" s="21">
        <v>1090.9000000000001</v>
      </c>
      <c r="I19" s="21">
        <v>1090.9000000000001</v>
      </c>
    </row>
    <row r="20" spans="1:9" ht="12.75" x14ac:dyDescent="0.2">
      <c r="A20" s="12" t="s">
        <v>42</v>
      </c>
      <c r="B20" s="12" t="s">
        <v>42</v>
      </c>
      <c r="C20" s="13" t="s">
        <v>42</v>
      </c>
      <c r="D20" s="14" t="s">
        <v>43</v>
      </c>
      <c r="E20" s="15" t="s">
        <v>44</v>
      </c>
      <c r="F20" s="16">
        <v>3400000</v>
      </c>
      <c r="G20" s="16">
        <v>3100540.7</v>
      </c>
      <c r="H20" s="16">
        <v>3100540.7</v>
      </c>
      <c r="I20" s="16">
        <v>3100540.7</v>
      </c>
    </row>
    <row r="21" spans="1:9" ht="12.75" x14ac:dyDescent="0.2">
      <c r="A21" s="12" t="s">
        <v>25</v>
      </c>
      <c r="B21" s="12" t="s">
        <v>45</v>
      </c>
      <c r="C21" s="13" t="s">
        <v>27</v>
      </c>
      <c r="D21" s="14" t="s">
        <v>46</v>
      </c>
      <c r="E21" s="15" t="s">
        <v>47</v>
      </c>
      <c r="F21" s="16">
        <v>852255</v>
      </c>
      <c r="G21" s="16">
        <v>724788.4</v>
      </c>
      <c r="H21" s="16">
        <v>724788.4</v>
      </c>
      <c r="I21" s="16">
        <v>724788.4</v>
      </c>
    </row>
    <row r="22" spans="1:9" ht="12.75" x14ac:dyDescent="0.2">
      <c r="A22" s="12" t="s">
        <v>25</v>
      </c>
      <c r="B22" s="12" t="s">
        <v>48</v>
      </c>
      <c r="C22" s="13" t="s">
        <v>27</v>
      </c>
      <c r="D22" s="14" t="s">
        <v>49</v>
      </c>
      <c r="E22" s="15" t="s">
        <v>50</v>
      </c>
      <c r="F22" s="16">
        <v>852255</v>
      </c>
      <c r="G22" s="16">
        <v>724788.4</v>
      </c>
      <c r="H22" s="16">
        <v>724788.4</v>
      </c>
      <c r="I22" s="16">
        <v>724788.4</v>
      </c>
    </row>
    <row r="23" spans="1:9" ht="12.75" x14ac:dyDescent="0.2">
      <c r="A23" s="17" t="s">
        <v>25</v>
      </c>
      <c r="B23" s="17" t="s">
        <v>48</v>
      </c>
      <c r="C23" s="18" t="s">
        <v>33</v>
      </c>
      <c r="D23" s="19" t="s">
        <v>51</v>
      </c>
      <c r="E23" s="20" t="s">
        <v>52</v>
      </c>
      <c r="F23" s="21">
        <v>850000</v>
      </c>
      <c r="G23" s="21">
        <v>722537.5</v>
      </c>
      <c r="H23" s="21">
        <v>722537.5</v>
      </c>
      <c r="I23" s="21">
        <v>722537.5</v>
      </c>
    </row>
    <row r="24" spans="1:9" ht="12.75" x14ac:dyDescent="0.2">
      <c r="A24" s="17" t="s">
        <v>25</v>
      </c>
      <c r="B24" s="17" t="s">
        <v>48</v>
      </c>
      <c r="C24" s="18" t="s">
        <v>53</v>
      </c>
      <c r="D24" s="19" t="s">
        <v>54</v>
      </c>
      <c r="E24" s="20" t="s">
        <v>26</v>
      </c>
      <c r="F24" s="21">
        <v>2255</v>
      </c>
      <c r="G24" s="21">
        <v>2250.9</v>
      </c>
      <c r="H24" s="21">
        <v>2250.9</v>
      </c>
      <c r="I24" s="21">
        <v>2250.9</v>
      </c>
    </row>
    <row r="25" spans="1:9" ht="12.75" x14ac:dyDescent="0.2">
      <c r="A25" s="12" t="s">
        <v>42</v>
      </c>
      <c r="B25" s="12" t="s">
        <v>42</v>
      </c>
      <c r="C25" s="13" t="s">
        <v>42</v>
      </c>
      <c r="D25" s="14" t="s">
        <v>55</v>
      </c>
      <c r="E25" s="15" t="s">
        <v>30</v>
      </c>
      <c r="F25" s="16">
        <v>852255</v>
      </c>
      <c r="G25" s="16">
        <v>724788.4</v>
      </c>
      <c r="H25" s="16">
        <v>724788.4</v>
      </c>
      <c r="I25" s="16">
        <v>724788.4</v>
      </c>
    </row>
    <row r="26" spans="1:9" ht="12.75" x14ac:dyDescent="0.2">
      <c r="A26" s="12" t="s">
        <v>56</v>
      </c>
      <c r="B26" s="12" t="s">
        <v>57</v>
      </c>
      <c r="C26" s="13" t="s">
        <v>27</v>
      </c>
      <c r="D26" s="14" t="s">
        <v>58</v>
      </c>
      <c r="E26" s="15" t="s">
        <v>59</v>
      </c>
      <c r="F26" s="16">
        <v>366845</v>
      </c>
      <c r="G26" s="16">
        <v>0</v>
      </c>
      <c r="H26" s="16">
        <v>141704.1</v>
      </c>
      <c r="I26" s="16">
        <v>139706.5</v>
      </c>
    </row>
    <row r="27" spans="1:9" ht="12.75" x14ac:dyDescent="0.2">
      <c r="A27" s="12" t="s">
        <v>56</v>
      </c>
      <c r="B27" s="12" t="s">
        <v>26</v>
      </c>
      <c r="C27" s="13" t="s">
        <v>27</v>
      </c>
      <c r="D27" s="14" t="s">
        <v>60</v>
      </c>
      <c r="E27" s="15" t="s">
        <v>61</v>
      </c>
      <c r="F27" s="16">
        <v>45000</v>
      </c>
      <c r="G27" s="16">
        <v>0</v>
      </c>
      <c r="H27" s="16">
        <v>2974.4</v>
      </c>
      <c r="I27" s="16">
        <v>2974.4</v>
      </c>
    </row>
    <row r="28" spans="1:9" ht="12.75" x14ac:dyDescent="0.2">
      <c r="A28" s="17" t="s">
        <v>56</v>
      </c>
      <c r="B28" s="17" t="s">
        <v>30</v>
      </c>
      <c r="C28" s="18" t="s">
        <v>27</v>
      </c>
      <c r="D28" s="19" t="s">
        <v>62</v>
      </c>
      <c r="E28" s="20" t="s">
        <v>63</v>
      </c>
      <c r="F28" s="21">
        <v>45000</v>
      </c>
      <c r="G28" s="21">
        <v>0</v>
      </c>
      <c r="H28" s="21">
        <v>2974.4</v>
      </c>
      <c r="I28" s="21">
        <v>2974.4</v>
      </c>
    </row>
    <row r="29" spans="1:9" ht="12.75" x14ac:dyDescent="0.2">
      <c r="A29" s="12" t="s">
        <v>56</v>
      </c>
      <c r="B29" s="12" t="s">
        <v>64</v>
      </c>
      <c r="C29" s="13" t="s">
        <v>27</v>
      </c>
      <c r="D29" s="14" t="s">
        <v>65</v>
      </c>
      <c r="E29" s="15" t="s">
        <v>66</v>
      </c>
      <c r="F29" s="16">
        <v>20000</v>
      </c>
      <c r="G29" s="16">
        <v>0</v>
      </c>
      <c r="H29" s="16">
        <v>6883.7</v>
      </c>
      <c r="I29" s="16">
        <v>6883.7</v>
      </c>
    </row>
    <row r="30" spans="1:9" ht="12.75" x14ac:dyDescent="0.2">
      <c r="A30" s="12" t="s">
        <v>56</v>
      </c>
      <c r="B30" s="12" t="s">
        <v>67</v>
      </c>
      <c r="C30" s="13" t="s">
        <v>27</v>
      </c>
      <c r="D30" s="14" t="s">
        <v>68</v>
      </c>
      <c r="E30" s="15" t="s">
        <v>69</v>
      </c>
      <c r="F30" s="16">
        <v>20000</v>
      </c>
      <c r="G30" s="16">
        <v>0</v>
      </c>
      <c r="H30" s="16">
        <v>6883.7</v>
      </c>
      <c r="I30" s="16">
        <v>6883.7</v>
      </c>
    </row>
    <row r="31" spans="1:9" ht="12.75" x14ac:dyDescent="0.2">
      <c r="A31" s="17" t="s">
        <v>56</v>
      </c>
      <c r="B31" s="17" t="s">
        <v>67</v>
      </c>
      <c r="C31" s="18" t="s">
        <v>33</v>
      </c>
      <c r="D31" s="19" t="s">
        <v>70</v>
      </c>
      <c r="E31" s="20" t="s">
        <v>71</v>
      </c>
      <c r="F31" s="21">
        <v>10000</v>
      </c>
      <c r="G31" s="21">
        <v>0</v>
      </c>
      <c r="H31" s="21">
        <v>6883.7</v>
      </c>
      <c r="I31" s="21">
        <v>6883.7</v>
      </c>
    </row>
    <row r="32" spans="1:9" ht="12.75" x14ac:dyDescent="0.2">
      <c r="A32" s="12" t="s">
        <v>56</v>
      </c>
      <c r="B32" s="12" t="s">
        <v>67</v>
      </c>
      <c r="C32" s="13" t="s">
        <v>72</v>
      </c>
      <c r="D32" s="14" t="s">
        <v>73</v>
      </c>
      <c r="E32" s="15" t="s">
        <v>74</v>
      </c>
      <c r="F32" s="16">
        <v>10000</v>
      </c>
      <c r="G32" s="16">
        <v>0</v>
      </c>
      <c r="H32" s="16">
        <v>0</v>
      </c>
      <c r="I32" s="16">
        <v>0</v>
      </c>
    </row>
    <row r="33" spans="1:9" ht="12.75" x14ac:dyDescent="0.2">
      <c r="A33" s="17" t="s">
        <v>56</v>
      </c>
      <c r="B33" s="17" t="s">
        <v>67</v>
      </c>
      <c r="C33" s="18" t="s">
        <v>75</v>
      </c>
      <c r="D33" s="19" t="s">
        <v>76</v>
      </c>
      <c r="E33" s="20" t="s">
        <v>77</v>
      </c>
      <c r="F33" s="21">
        <v>10000</v>
      </c>
      <c r="G33" s="21">
        <v>0</v>
      </c>
      <c r="H33" s="21">
        <v>0</v>
      </c>
      <c r="I33" s="21">
        <v>0</v>
      </c>
    </row>
    <row r="34" spans="1:9" ht="12.75" x14ac:dyDescent="0.2">
      <c r="A34" s="12" t="s">
        <v>56</v>
      </c>
      <c r="B34" s="12" t="s">
        <v>78</v>
      </c>
      <c r="C34" s="13" t="s">
        <v>27</v>
      </c>
      <c r="D34" s="14" t="s">
        <v>79</v>
      </c>
      <c r="E34" s="15" t="s">
        <v>45</v>
      </c>
      <c r="F34" s="16">
        <v>38000</v>
      </c>
      <c r="G34" s="16">
        <v>0</v>
      </c>
      <c r="H34" s="16">
        <v>27008.5</v>
      </c>
      <c r="I34" s="16">
        <v>27008.5</v>
      </c>
    </row>
    <row r="35" spans="1:9" ht="12.75" x14ac:dyDescent="0.2">
      <c r="A35" s="12" t="s">
        <v>56</v>
      </c>
      <c r="B35" s="12" t="s">
        <v>80</v>
      </c>
      <c r="C35" s="13" t="s">
        <v>27</v>
      </c>
      <c r="D35" s="14" t="s">
        <v>81</v>
      </c>
      <c r="E35" s="15" t="s">
        <v>48</v>
      </c>
      <c r="F35" s="16">
        <v>38000</v>
      </c>
      <c r="G35" s="16">
        <v>0</v>
      </c>
      <c r="H35" s="16">
        <v>27008.5</v>
      </c>
      <c r="I35" s="16">
        <v>27008.5</v>
      </c>
    </row>
    <row r="36" spans="1:9" ht="12.75" x14ac:dyDescent="0.2">
      <c r="A36" s="12" t="s">
        <v>56</v>
      </c>
      <c r="B36" s="12" t="s">
        <v>80</v>
      </c>
      <c r="C36" s="13" t="s">
        <v>33</v>
      </c>
      <c r="D36" s="14" t="s">
        <v>82</v>
      </c>
      <c r="E36" s="15" t="s">
        <v>83</v>
      </c>
      <c r="F36" s="16">
        <v>15000</v>
      </c>
      <c r="G36" s="16">
        <v>0</v>
      </c>
      <c r="H36" s="16">
        <v>4209.5</v>
      </c>
      <c r="I36" s="16">
        <v>4209.5</v>
      </c>
    </row>
    <row r="37" spans="1:9" ht="12.75" x14ac:dyDescent="0.2">
      <c r="A37" s="17" t="s">
        <v>56</v>
      </c>
      <c r="B37" s="17" t="s">
        <v>80</v>
      </c>
      <c r="C37" s="18" t="s">
        <v>84</v>
      </c>
      <c r="D37" s="19" t="s">
        <v>85</v>
      </c>
      <c r="E37" s="20" t="s">
        <v>86</v>
      </c>
      <c r="F37" s="21">
        <v>5000</v>
      </c>
      <c r="G37" s="21">
        <v>0</v>
      </c>
      <c r="H37" s="21">
        <v>0</v>
      </c>
      <c r="I37" s="21">
        <v>0</v>
      </c>
    </row>
    <row r="38" spans="1:9" ht="12.75" x14ac:dyDescent="0.2">
      <c r="A38" s="17" t="s">
        <v>56</v>
      </c>
      <c r="B38" s="17" t="s">
        <v>80</v>
      </c>
      <c r="C38" s="18" t="s">
        <v>39</v>
      </c>
      <c r="D38" s="19" t="s">
        <v>87</v>
      </c>
      <c r="E38" s="20" t="s">
        <v>88</v>
      </c>
      <c r="F38" s="21">
        <v>5000</v>
      </c>
      <c r="G38" s="21">
        <v>0</v>
      </c>
      <c r="H38" s="21">
        <v>4209.5</v>
      </c>
      <c r="I38" s="21">
        <v>4209.5</v>
      </c>
    </row>
    <row r="39" spans="1:9" ht="12.75" x14ac:dyDescent="0.2">
      <c r="A39" s="17" t="s">
        <v>56</v>
      </c>
      <c r="B39" s="17" t="s">
        <v>80</v>
      </c>
      <c r="C39" s="18" t="s">
        <v>89</v>
      </c>
      <c r="D39" s="19" t="s">
        <v>90</v>
      </c>
      <c r="E39" s="20" t="s">
        <v>91</v>
      </c>
      <c r="F39" s="21">
        <v>5000</v>
      </c>
      <c r="G39" s="21">
        <v>0</v>
      </c>
      <c r="H39" s="21">
        <v>0</v>
      </c>
      <c r="I39" s="21">
        <v>0</v>
      </c>
    </row>
    <row r="40" spans="1:9" ht="12.75" x14ac:dyDescent="0.2">
      <c r="A40" s="17" t="s">
        <v>56</v>
      </c>
      <c r="B40" s="17" t="s">
        <v>80</v>
      </c>
      <c r="C40" s="18" t="s">
        <v>92</v>
      </c>
      <c r="D40" s="19" t="s">
        <v>93</v>
      </c>
      <c r="E40" s="20" t="s">
        <v>94</v>
      </c>
      <c r="F40" s="21">
        <v>23000</v>
      </c>
      <c r="G40" s="21">
        <v>0</v>
      </c>
      <c r="H40" s="21">
        <v>22799</v>
      </c>
      <c r="I40" s="21">
        <v>22799</v>
      </c>
    </row>
    <row r="41" spans="1:9" ht="12.75" x14ac:dyDescent="0.2">
      <c r="A41" s="12" t="s">
        <v>56</v>
      </c>
      <c r="B41" s="12" t="s">
        <v>95</v>
      </c>
      <c r="C41" s="13" t="s">
        <v>27</v>
      </c>
      <c r="D41" s="14" t="s">
        <v>96</v>
      </c>
      <c r="E41" s="15" t="s">
        <v>97</v>
      </c>
      <c r="F41" s="16">
        <v>263845</v>
      </c>
      <c r="G41" s="16">
        <v>0</v>
      </c>
      <c r="H41" s="16">
        <v>104837.5</v>
      </c>
      <c r="I41" s="16">
        <v>102839.9</v>
      </c>
    </row>
    <row r="42" spans="1:9" ht="12.75" x14ac:dyDescent="0.2">
      <c r="A42" s="12" t="s">
        <v>56</v>
      </c>
      <c r="B42" s="12" t="s">
        <v>98</v>
      </c>
      <c r="C42" s="13" t="s">
        <v>27</v>
      </c>
      <c r="D42" s="14" t="s">
        <v>99</v>
      </c>
      <c r="E42" s="15" t="s">
        <v>100</v>
      </c>
      <c r="F42" s="16">
        <v>28600</v>
      </c>
      <c r="G42" s="16">
        <v>0</v>
      </c>
      <c r="H42" s="16">
        <v>21487.5</v>
      </c>
      <c r="I42" s="16">
        <v>21487.5</v>
      </c>
    </row>
    <row r="43" spans="1:9" ht="12.75" x14ac:dyDescent="0.2">
      <c r="A43" s="17" t="s">
        <v>56</v>
      </c>
      <c r="B43" s="17" t="s">
        <v>98</v>
      </c>
      <c r="C43" s="18" t="s">
        <v>33</v>
      </c>
      <c r="D43" s="19" t="s">
        <v>101</v>
      </c>
      <c r="E43" s="20" t="s">
        <v>102</v>
      </c>
      <c r="F43" s="21">
        <v>1600</v>
      </c>
      <c r="G43" s="21">
        <v>0</v>
      </c>
      <c r="H43" s="21">
        <v>508.8</v>
      </c>
      <c r="I43" s="21">
        <v>508.8</v>
      </c>
    </row>
    <row r="44" spans="1:9" ht="12.75" x14ac:dyDescent="0.2">
      <c r="A44" s="17" t="s">
        <v>56</v>
      </c>
      <c r="B44" s="17" t="s">
        <v>98</v>
      </c>
      <c r="C44" s="18" t="s">
        <v>53</v>
      </c>
      <c r="D44" s="19" t="s">
        <v>103</v>
      </c>
      <c r="E44" s="20" t="s">
        <v>64</v>
      </c>
      <c r="F44" s="21">
        <v>27000</v>
      </c>
      <c r="G44" s="21">
        <v>0</v>
      </c>
      <c r="H44" s="21">
        <v>20978.7</v>
      </c>
      <c r="I44" s="21">
        <v>20978.7</v>
      </c>
    </row>
    <row r="45" spans="1:9" ht="12.75" x14ac:dyDescent="0.2">
      <c r="A45" s="12" t="s">
        <v>56</v>
      </c>
      <c r="B45" s="12" t="s">
        <v>104</v>
      </c>
      <c r="C45" s="13" t="s">
        <v>27</v>
      </c>
      <c r="D45" s="14" t="s">
        <v>105</v>
      </c>
      <c r="E45" s="15" t="s">
        <v>106</v>
      </c>
      <c r="F45" s="16">
        <v>235245</v>
      </c>
      <c r="G45" s="16">
        <v>0</v>
      </c>
      <c r="H45" s="16">
        <v>83350</v>
      </c>
      <c r="I45" s="16">
        <v>81352.3</v>
      </c>
    </row>
    <row r="46" spans="1:9" ht="12.75" x14ac:dyDescent="0.2">
      <c r="A46" s="17" t="s">
        <v>56</v>
      </c>
      <c r="B46" s="17" t="s">
        <v>104</v>
      </c>
      <c r="C46" s="18" t="s">
        <v>107</v>
      </c>
      <c r="D46" s="19" t="s">
        <v>105</v>
      </c>
      <c r="E46" s="20" t="s">
        <v>108</v>
      </c>
      <c r="F46" s="21">
        <v>235245</v>
      </c>
      <c r="G46" s="21">
        <v>0</v>
      </c>
      <c r="H46" s="21">
        <v>83350</v>
      </c>
      <c r="I46" s="21">
        <v>81352.3</v>
      </c>
    </row>
    <row r="47" spans="1:9" ht="12.75" x14ac:dyDescent="0.2">
      <c r="A47" s="12" t="s">
        <v>109</v>
      </c>
      <c r="B47" s="12" t="s">
        <v>57</v>
      </c>
      <c r="C47" s="13" t="s">
        <v>27</v>
      </c>
      <c r="D47" s="14" t="s">
        <v>110</v>
      </c>
      <c r="E47" s="15" t="s">
        <v>111</v>
      </c>
      <c r="F47" s="16">
        <v>15000</v>
      </c>
      <c r="G47" s="16">
        <v>0</v>
      </c>
      <c r="H47" s="16">
        <v>0</v>
      </c>
      <c r="I47" s="16">
        <v>53750.3</v>
      </c>
    </row>
    <row r="48" spans="1:9" ht="12.75" x14ac:dyDescent="0.2">
      <c r="A48" s="12" t="s">
        <v>109</v>
      </c>
      <c r="B48" s="12" t="s">
        <v>78</v>
      </c>
      <c r="C48" s="13" t="s">
        <v>27</v>
      </c>
      <c r="D48" s="14" t="s">
        <v>112</v>
      </c>
      <c r="E48" s="15" t="s">
        <v>67</v>
      </c>
      <c r="F48" s="16">
        <v>15000</v>
      </c>
      <c r="G48" s="16">
        <v>0</v>
      </c>
      <c r="H48" s="16">
        <v>0</v>
      </c>
      <c r="I48" s="16">
        <v>53750.3</v>
      </c>
    </row>
    <row r="49" spans="1:9" ht="12.75" x14ac:dyDescent="0.2">
      <c r="A49" s="12" t="s">
        <v>109</v>
      </c>
      <c r="B49" s="12" t="s">
        <v>113</v>
      </c>
      <c r="C49" s="13" t="s">
        <v>27</v>
      </c>
      <c r="D49" s="14" t="s">
        <v>68</v>
      </c>
      <c r="E49" s="15" t="s">
        <v>114</v>
      </c>
      <c r="F49" s="16">
        <v>15000</v>
      </c>
      <c r="G49" s="16">
        <v>0</v>
      </c>
      <c r="H49" s="16">
        <v>0</v>
      </c>
      <c r="I49" s="16">
        <v>53750.3</v>
      </c>
    </row>
    <row r="50" spans="1:9" ht="12.75" x14ac:dyDescent="0.2">
      <c r="A50" s="17" t="s">
        <v>109</v>
      </c>
      <c r="B50" s="17" t="s">
        <v>113</v>
      </c>
      <c r="C50" s="18" t="s">
        <v>33</v>
      </c>
      <c r="D50" s="19" t="s">
        <v>70</v>
      </c>
      <c r="E50" s="20" t="s">
        <v>115</v>
      </c>
      <c r="F50" s="21">
        <v>0</v>
      </c>
      <c r="G50" s="21">
        <v>0</v>
      </c>
      <c r="H50" s="21">
        <v>0</v>
      </c>
      <c r="I50" s="21">
        <v>22141.1</v>
      </c>
    </row>
    <row r="51" spans="1:9" ht="12.75" x14ac:dyDescent="0.2">
      <c r="A51" s="12" t="s">
        <v>109</v>
      </c>
      <c r="B51" s="12" t="s">
        <v>113</v>
      </c>
      <c r="C51" s="13" t="s">
        <v>72</v>
      </c>
      <c r="D51" s="14" t="s">
        <v>116</v>
      </c>
      <c r="E51" s="15" t="s">
        <v>117</v>
      </c>
      <c r="F51" s="16">
        <v>15000</v>
      </c>
      <c r="G51" s="16">
        <v>0</v>
      </c>
      <c r="H51" s="16">
        <v>0</v>
      </c>
      <c r="I51" s="16">
        <v>31609.200000000001</v>
      </c>
    </row>
    <row r="52" spans="1:9" ht="12.75" x14ac:dyDescent="0.2">
      <c r="A52" s="17" t="s">
        <v>109</v>
      </c>
      <c r="B52" s="17" t="s">
        <v>113</v>
      </c>
      <c r="C52" s="18" t="s">
        <v>118</v>
      </c>
      <c r="D52" s="19" t="s">
        <v>119</v>
      </c>
      <c r="E52" s="20" t="s">
        <v>120</v>
      </c>
      <c r="F52" s="21">
        <v>10000</v>
      </c>
      <c r="G52" s="21">
        <v>0</v>
      </c>
      <c r="H52" s="21">
        <v>0</v>
      </c>
      <c r="I52" s="21">
        <v>1593.2</v>
      </c>
    </row>
    <row r="53" spans="1:9" ht="25.5" x14ac:dyDescent="0.2">
      <c r="A53" s="17" t="s">
        <v>109</v>
      </c>
      <c r="B53" s="17" t="s">
        <v>113</v>
      </c>
      <c r="C53" s="18" t="s">
        <v>75</v>
      </c>
      <c r="D53" s="19" t="s">
        <v>121</v>
      </c>
      <c r="E53" s="20" t="s">
        <v>122</v>
      </c>
      <c r="F53" s="21">
        <v>5000</v>
      </c>
      <c r="G53" s="21">
        <v>0</v>
      </c>
      <c r="H53" s="21">
        <v>0</v>
      </c>
      <c r="I53" s="21">
        <v>28988.1</v>
      </c>
    </row>
    <row r="54" spans="1:9" ht="12.75" x14ac:dyDescent="0.2">
      <c r="A54" s="17" t="s">
        <v>109</v>
      </c>
      <c r="B54" s="17" t="s">
        <v>113</v>
      </c>
      <c r="C54" s="18" t="s">
        <v>107</v>
      </c>
      <c r="D54" s="19" t="s">
        <v>123</v>
      </c>
      <c r="E54" s="20" t="s">
        <v>124</v>
      </c>
      <c r="F54" s="21">
        <v>0</v>
      </c>
      <c r="G54" s="21">
        <v>0</v>
      </c>
      <c r="H54" s="21">
        <v>0</v>
      </c>
      <c r="I54" s="21">
        <v>1027.9000000000001</v>
      </c>
    </row>
    <row r="55" spans="1:9" ht="12.75" x14ac:dyDescent="0.2">
      <c r="A55" s="12" t="s">
        <v>125</v>
      </c>
      <c r="B55" s="12" t="s">
        <v>57</v>
      </c>
      <c r="C55" s="13" t="s">
        <v>27</v>
      </c>
      <c r="D55" s="14" t="s">
        <v>126</v>
      </c>
      <c r="E55" s="15" t="s">
        <v>25</v>
      </c>
      <c r="F55" s="16">
        <v>15000</v>
      </c>
      <c r="G55" s="16">
        <v>0</v>
      </c>
      <c r="H55" s="16">
        <v>268</v>
      </c>
      <c r="I55" s="16">
        <v>211.5</v>
      </c>
    </row>
    <row r="56" spans="1:9" ht="12.75" x14ac:dyDescent="0.2">
      <c r="A56" s="12" t="s">
        <v>125</v>
      </c>
      <c r="B56" s="12" t="s">
        <v>45</v>
      </c>
      <c r="C56" s="13" t="s">
        <v>27</v>
      </c>
      <c r="D56" s="14" t="s">
        <v>127</v>
      </c>
      <c r="E56" s="15" t="s">
        <v>56</v>
      </c>
      <c r="F56" s="16">
        <v>15000</v>
      </c>
      <c r="G56" s="16">
        <v>0</v>
      </c>
      <c r="H56" s="16">
        <v>268</v>
      </c>
      <c r="I56" s="16">
        <v>211.5</v>
      </c>
    </row>
    <row r="57" spans="1:9" ht="12.75" x14ac:dyDescent="0.2">
      <c r="A57" s="12" t="s">
        <v>125</v>
      </c>
      <c r="B57" s="12" t="s">
        <v>48</v>
      </c>
      <c r="C57" s="13" t="s">
        <v>27</v>
      </c>
      <c r="D57" s="14" t="s">
        <v>128</v>
      </c>
      <c r="E57" s="15" t="s">
        <v>109</v>
      </c>
      <c r="F57" s="16">
        <v>15000</v>
      </c>
      <c r="G57" s="16">
        <v>0</v>
      </c>
      <c r="H57" s="16">
        <v>268</v>
      </c>
      <c r="I57" s="16">
        <v>211.5</v>
      </c>
    </row>
    <row r="58" spans="1:9" ht="12.75" x14ac:dyDescent="0.2">
      <c r="A58" s="12" t="s">
        <v>125</v>
      </c>
      <c r="B58" s="12" t="s">
        <v>48</v>
      </c>
      <c r="C58" s="13" t="s">
        <v>33</v>
      </c>
      <c r="D58" s="14" t="s">
        <v>127</v>
      </c>
      <c r="E58" s="15" t="s">
        <v>129</v>
      </c>
      <c r="F58" s="16">
        <v>15000</v>
      </c>
      <c r="G58" s="16">
        <v>0</v>
      </c>
      <c r="H58" s="16">
        <v>268</v>
      </c>
      <c r="I58" s="16">
        <v>211.5</v>
      </c>
    </row>
    <row r="59" spans="1:9" ht="25.5" x14ac:dyDescent="0.2">
      <c r="A59" s="17" t="s">
        <v>125</v>
      </c>
      <c r="B59" s="17" t="s">
        <v>48</v>
      </c>
      <c r="C59" s="18" t="s">
        <v>130</v>
      </c>
      <c r="D59" s="19" t="s">
        <v>131</v>
      </c>
      <c r="E59" s="20" t="s">
        <v>132</v>
      </c>
      <c r="F59" s="21">
        <v>5000</v>
      </c>
      <c r="G59" s="21">
        <v>0</v>
      </c>
      <c r="H59" s="21">
        <v>100</v>
      </c>
      <c r="I59" s="21">
        <v>43.5</v>
      </c>
    </row>
    <row r="60" spans="1:9" ht="12.75" x14ac:dyDescent="0.2">
      <c r="A60" s="17" t="s">
        <v>125</v>
      </c>
      <c r="B60" s="17" t="s">
        <v>48</v>
      </c>
      <c r="C60" s="18" t="s">
        <v>133</v>
      </c>
      <c r="D60" s="19" t="s">
        <v>134</v>
      </c>
      <c r="E60" s="20" t="s">
        <v>135</v>
      </c>
      <c r="F60" s="21">
        <v>10000</v>
      </c>
      <c r="G60" s="21">
        <v>0</v>
      </c>
      <c r="H60" s="21">
        <v>168</v>
      </c>
      <c r="I60" s="21">
        <v>168</v>
      </c>
    </row>
    <row r="61" spans="1:9" ht="12.75" x14ac:dyDescent="0.2">
      <c r="A61" s="12" t="s">
        <v>42</v>
      </c>
      <c r="B61" s="12" t="s">
        <v>42</v>
      </c>
      <c r="C61" s="13" t="s">
        <v>42</v>
      </c>
      <c r="D61" s="14" t="s">
        <v>136</v>
      </c>
      <c r="E61" s="15" t="s">
        <v>36</v>
      </c>
      <c r="F61" s="16">
        <v>396845</v>
      </c>
      <c r="G61" s="16">
        <v>141972.1</v>
      </c>
      <c r="H61" s="16">
        <v>141972.1</v>
      </c>
      <c r="I61" s="16">
        <v>193668.3</v>
      </c>
    </row>
    <row r="62" spans="1:9" ht="12.75" x14ac:dyDescent="0.2">
      <c r="A62" s="12" t="s">
        <v>42</v>
      </c>
      <c r="B62" s="12" t="s">
        <v>42</v>
      </c>
      <c r="C62" s="13" t="s">
        <v>42</v>
      </c>
      <c r="D62" s="14" t="s">
        <v>137</v>
      </c>
      <c r="E62" s="15" t="s">
        <v>125</v>
      </c>
      <c r="F62" s="16">
        <v>4649100</v>
      </c>
      <c r="G62" s="16">
        <v>3967301.3</v>
      </c>
      <c r="H62" s="16">
        <v>3967301.3</v>
      </c>
      <c r="I62" s="16">
        <v>4018997.5</v>
      </c>
    </row>
    <row r="63" spans="1:9" ht="15" customHeight="1" x14ac:dyDescent="0.2">
      <c r="I63" s="22">
        <f>+F62-I62</f>
        <v>630102.5</v>
      </c>
    </row>
    <row r="65" spans="4:8" ht="21" customHeight="1" x14ac:dyDescent="0.2">
      <c r="D65" s="7" t="s">
        <v>138</v>
      </c>
      <c r="E65" s="28" t="s">
        <v>139</v>
      </c>
      <c r="F65" s="28"/>
      <c r="G65" s="28"/>
      <c r="H65" s="6" t="s">
        <v>140</v>
      </c>
    </row>
    <row r="66" spans="4:8" ht="14.25" customHeight="1" x14ac:dyDescent="0.2">
      <c r="D66" s="4" t="s">
        <v>141</v>
      </c>
    </row>
    <row r="67" spans="4:8" ht="15" customHeight="1" x14ac:dyDescent="0.2">
      <c r="D67" s="5"/>
    </row>
  </sheetData>
  <mergeCells count="19">
    <mergeCell ref="E65:G65"/>
    <mergeCell ref="A14:C14"/>
    <mergeCell ref="E11:I11"/>
    <mergeCell ref="B11:D11"/>
    <mergeCell ref="E5:I5"/>
    <mergeCell ref="B5:D5"/>
    <mergeCell ref="B6:D6"/>
    <mergeCell ref="B7:D7"/>
    <mergeCell ref="B10:D10"/>
    <mergeCell ref="E10:I10"/>
    <mergeCell ref="E1:I1"/>
    <mergeCell ref="A2:I2"/>
    <mergeCell ref="A3:I3"/>
    <mergeCell ref="B8:D8"/>
    <mergeCell ref="B9:D9"/>
    <mergeCell ref="E6:I6"/>
    <mergeCell ref="E7:I7"/>
    <mergeCell ref="E8:I8"/>
    <mergeCell ref="E9:I9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 r:id="rId1"/>
  <ignoredErrors>
    <ignoredError sqref="E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2-Форма</vt:lpstr>
      <vt:lpstr>FinancingLevel</vt:lpstr>
      <vt:lpstr>FunctionalItem</vt:lpstr>
      <vt:lpstr>HeaderOrganization</vt:lpstr>
      <vt:lpstr>OnDate</vt:lpstr>
      <vt:lpstr>Organization</vt:lpstr>
      <vt:lpstr>Period</vt:lpstr>
      <vt:lpstr>SettlementCode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2022-10-27T05:26:33Z</dcterms:modified>
</cp:coreProperties>
</file>